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WER-WIN2008\data\users\kosieradzka\Desktop\przetarg na 2 lata 2020 - 2021\"/>
    </mc:Choice>
  </mc:AlternateContent>
  <xr:revisionPtr revIDLastSave="0" documentId="8_{B492E9CB-2BEB-480D-B2DF-1407DA3F29D8}" xr6:coauthVersionLast="43" xr6:coauthVersionMax="43" xr10:uidLastSave="{00000000-0000-0000-0000-000000000000}"/>
  <bookViews>
    <workbookView xWindow="-120" yWindow="-120" windowWidth="29040" windowHeight="15840" xr2:uid="{D434C02F-0E70-46DE-A769-CFA5E9C485B4}"/>
  </bookViews>
  <sheets>
    <sheet name="Arkusz1" sheetId="1" r:id="rId1"/>
    <sheet name="Arkusz2" sheetId="2" r:id="rId2"/>
    <sheet name="Arkusz3" sheetId="3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5" i="3" l="1"/>
  <c r="C7" i="3"/>
  <c r="D14" i="3" l="1"/>
  <c r="C14" i="3"/>
  <c r="F19" i="2" l="1"/>
  <c r="F20" i="2"/>
  <c r="E18" i="2" l="1"/>
  <c r="D18" i="2"/>
  <c r="C18" i="2"/>
  <c r="B18" i="2"/>
  <c r="C26" i="1" l="1"/>
  <c r="F18" i="2"/>
</calcChain>
</file>

<file path=xl/sharedStrings.xml><?xml version="1.0" encoding="utf-8"?>
<sst xmlns="http://schemas.openxmlformats.org/spreadsheetml/2006/main" count="93" uniqueCount="90">
  <si>
    <t xml:space="preserve">odpady zmieszane </t>
  </si>
  <si>
    <t xml:space="preserve">odpady zielone </t>
  </si>
  <si>
    <t xml:space="preserve">20  03 01 </t>
  </si>
  <si>
    <t>20 02 01</t>
  </si>
  <si>
    <t xml:space="preserve">opakowania z tworzyw sztucznych </t>
  </si>
  <si>
    <t>15 01 02</t>
  </si>
  <si>
    <t>drewno</t>
  </si>
  <si>
    <t>15 01 03</t>
  </si>
  <si>
    <t xml:space="preserve">opakowania z papieru i tektury </t>
  </si>
  <si>
    <t>15 01 01</t>
  </si>
  <si>
    <t>opakowania ze szkła</t>
  </si>
  <si>
    <t>15 01 07</t>
  </si>
  <si>
    <t xml:space="preserve">opakowania z metali </t>
  </si>
  <si>
    <t xml:space="preserve">15 01 04 </t>
  </si>
  <si>
    <t>popiół z palenisk domowych</t>
  </si>
  <si>
    <t>20 01 99</t>
  </si>
  <si>
    <t>zużyte opony</t>
  </si>
  <si>
    <t>16 01 03</t>
  </si>
  <si>
    <t xml:space="preserve">odpady wielkogabarytowe </t>
  </si>
  <si>
    <t>20 03 07</t>
  </si>
  <si>
    <t>leki inne niż wyminienione w 2 01 31*</t>
  </si>
  <si>
    <t>20 01 32</t>
  </si>
  <si>
    <t xml:space="preserve">odpady elektryczne i elektroniczne </t>
  </si>
  <si>
    <t>20 01 35*</t>
  </si>
  <si>
    <t>elektryczne i elektroniczne inne niż 20 01 21, 20 01 23*, 20 01 35*</t>
  </si>
  <si>
    <t>20 01 36</t>
  </si>
  <si>
    <t xml:space="preserve">urządzenia zawierające freony </t>
  </si>
  <si>
    <t>20 01 23*</t>
  </si>
  <si>
    <t xml:space="preserve">odpady budwlane i rozbiórkowe </t>
  </si>
  <si>
    <t>17 01 01</t>
  </si>
  <si>
    <t>17 02 02</t>
  </si>
  <si>
    <t>17 04 05</t>
  </si>
  <si>
    <t>17 09 04</t>
  </si>
  <si>
    <t>20 01 08</t>
  </si>
  <si>
    <t>20 01 39</t>
  </si>
  <si>
    <t>20 01 01</t>
  </si>
  <si>
    <t xml:space="preserve">ogółem </t>
  </si>
  <si>
    <t xml:space="preserve">Szkło </t>
  </si>
  <si>
    <t xml:space="preserve">Żelazo i stal </t>
  </si>
  <si>
    <t xml:space="preserve">Zmieszane odpady z budowy, remontów i demontażu inne niż wymienione w 17 09 01 </t>
  </si>
  <si>
    <t xml:space="preserve">Papier i tektura </t>
  </si>
  <si>
    <t>odpady kuchenne</t>
  </si>
  <si>
    <t>Tworzywa sztuczne</t>
  </si>
  <si>
    <t xml:space="preserve">razem </t>
  </si>
  <si>
    <t xml:space="preserve">Sposób wyliczenia ilości surowców wtórnych, które Wykonawca ma obowiązek wyselekcjonować z odpadów gromadzonych w sposób selektywny, surowce wtórne mające wpływ na osiągnięcie wskaźników ograniczenia masy odpadów, wymaganych zgodnie z ustawą o utrzymaniu czystości i porządku w gminach </t>
  </si>
  <si>
    <t xml:space="preserve">miesiąc </t>
  </si>
  <si>
    <t>w okresie od 01 stycznia 2019 roku do 31 lipca 2019 roku                                                                oraz od 01 sierpnia 2018 do 31 grudnia 2018</t>
  </si>
  <si>
    <t>Opakowania z papieru z papieru i tektury, papier i tektura - 15 01 01, 20 01 01</t>
  </si>
  <si>
    <t xml:space="preserve">Opakowania z tworzyw sztucznych, tworzywa sztuczne - 15 01 02, 20 01 39 </t>
  </si>
  <si>
    <t>Opakowania ze szkła, szkło -                                                     15 01 07, 20 01 02</t>
  </si>
  <si>
    <t>Opakowania z metali - 15 01 04</t>
  </si>
  <si>
    <t xml:space="preserve">styczeń 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</si>
  <si>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</si>
  <si>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</si>
  <si>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</si>
  <si>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</si>
  <si>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</si>
  <si>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</si>
  <si>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</si>
  <si>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</si>
  <si>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</si>
  <si>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</si>
  <si>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 xml:space="preserve">grudzień </t>
  </si>
  <si>
    <t xml:space="preserve">Ogółem </t>
  </si>
  <si>
    <t xml:space="preserve">kod odpadów </t>
  </si>
  <si>
    <t>wielkość określonych wskaźników na rok 2020</t>
  </si>
  <si>
    <t>wielkość określonych wskaźników na rok 2021</t>
  </si>
  <si>
    <t xml:space="preserve">rok 2017 </t>
  </si>
  <si>
    <t>rok 2018</t>
  </si>
  <si>
    <t xml:space="preserve">ilość odebranych odpadów zmieszanych </t>
  </si>
  <si>
    <t xml:space="preserve">okres </t>
  </si>
  <si>
    <t>różnica w ilości odbranych odpadów w Mg</t>
  </si>
  <si>
    <t>stosunek %</t>
  </si>
  <si>
    <t>rok 2018 do 2017</t>
  </si>
  <si>
    <t xml:space="preserve">szacunkowo rok 2019 do 2018 </t>
  </si>
  <si>
    <t>rok 2020</t>
  </si>
  <si>
    <t>rok 2021</t>
  </si>
  <si>
    <t>przewidywana ilość odebranych odpadów zmieszanychw okresie od 01 stycznia 2019r. do 31 grudnia 2019r.</t>
  </si>
  <si>
    <t xml:space="preserve">różnica w ilości odebranych odpadów zmieszanych w poszczególnych okresach </t>
  </si>
  <si>
    <t xml:space="preserve">proponowane limity odpadów zmieszanych </t>
  </si>
  <si>
    <t xml:space="preserve">Ilości odebranych odpadów zmieszanych w latach 2017 - 2019 </t>
  </si>
  <si>
    <t>Sporządziła:</t>
  </si>
  <si>
    <t xml:space="preserve">Mrągowo, dnia 20.08.2019r. </t>
  </si>
  <si>
    <t xml:space="preserve">Magdalena Kosieradzka </t>
  </si>
  <si>
    <t>przewidywane ilości surowców wtórnych mających wpływ na osiągnięte wskaźniki do odebrania w roku 2020</t>
  </si>
  <si>
    <t>przewidywane ilości surowców wtórnych mających wpływ na osiągnięte wskaźniki do odebrania w roku 2021</t>
  </si>
  <si>
    <r>
      <t xml:space="preserve">ilość odebranych odpadów zmieszanych  w okesie                          od 01 stycznia 2019r. do 31 lipca 2019r. </t>
    </r>
    <r>
      <rPr>
        <sz val="10"/>
        <color theme="1"/>
        <rFont val="Garamond"/>
        <family val="1"/>
        <charset val="238"/>
      </rPr>
      <t xml:space="preserve">( w tym samym okresie w roku 2018 odebranych zostało 3 687,910 Mg odpadów zmieszanych ) </t>
    </r>
  </si>
  <si>
    <t>przewidywana ilość odpadów zmieszanych w okresie  w okresie      od 01 sierpnia 2019r. do 31 grudnia 2019r.</t>
  </si>
  <si>
    <t xml:space="preserve">Załącznik nr 14 do SIWZ </t>
  </si>
  <si>
    <t xml:space="preserve">Szczegółowa ilość odebranych odpadów komunalnych w okresie od 01 stycznia 2019r.                    do 31 lipca 2019r. oraz od 01 sierpnia 2018r. do 31 grudnia  2018r.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</si>
</sst>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0_-;\-* #,##0.000_-;_-* &quot;-&quot;??_-;_-@_-"/>
    <numFmt numFmtId="166" formatCode="_-* #,##0.000\ _z_ł_-;\-* #,##0.000\ _z_ł_-;_-* &quot;-&quot;???\ _z_ł_-;_-@_-"/>
    <numFmt numFmtId="167" formatCode="_-* #,##0.000\ _z_ł_-;\-* #,##0.000\ _z_ł_-;_-* &quot;-&quot;??\ _z_ł_-;_-@_-"/>
  </numFmts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Garamond"/>
      <family val="1"/>
      <charset val="238"/>
    </font>
    <font>
      <sz val="10"/>
      <color theme="1"/>
      <name val="Garamond"/>
      <family val="1"/>
      <charset val="238"/>
    </font>
    <font>
      <sz val="12"/>
      <color theme="1"/>
      <name val="Garamond"/>
      <family val="1"/>
      <charset val="238"/>
    </font>
    <font>
      <b/>
      <sz val="12"/>
      <color theme="1"/>
      <name val="Garamond"/>
      <family val="1"/>
      <charset val="238"/>
    </font>
    <font>
      <b/>
      <sz val="8"/>
      <name val="Garamond"/>
      <family val="1"/>
      <charset val="238"/>
    </font>
    <font>
      <sz val="8"/>
      <name val="Arial"/>
      <family val="2"/>
      <charset val="238"/>
    </font>
    <font>
      <b/>
      <sz val="12"/>
      <name val="Garamond"/>
      <family val="1"/>
      <charset val="238"/>
    </font>
    <font>
      <sz val="12"/>
      <name val="Garamond"/>
      <family val="1"/>
      <charset val="238"/>
    </font>
    <font>
      <b/>
      <sz val="10"/>
      <name val="Garamond"/>
      <family val="1"/>
      <charset val="238"/>
    </font>
    <font>
      <b/>
      <sz val="9"/>
      <name val="Garamond"/>
      <family val="1"/>
      <charset val="238"/>
    </font>
    <font>
      <b/>
      <sz val="9"/>
      <color theme="1"/>
      <name val="Garamond"/>
      <family val="1"/>
      <charset val="238"/>
    </font>
    <font>
      <b/>
      <sz val="11"/>
      <color theme="1"/>
      <name val="Garamond"/>
      <family val="1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Garamond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167" fontId="9" fillId="0" borderId="10" xfId="1" applyNumberFormat="1" applyFont="1" applyBorder="1" applyAlignment="1">
      <alignment horizontal="center" vertical="center" wrapText="1"/>
    </xf>
    <xf numFmtId="167" fontId="9" fillId="0" borderId="1" xfId="1" applyNumberFormat="1" applyFont="1" applyBorder="1" applyAlignment="1">
      <alignment horizontal="center" vertical="center" wrapText="1"/>
    </xf>
    <xf numFmtId="167" fontId="9" fillId="0" borderId="1" xfId="1" applyNumberFormat="1" applyFont="1" applyBorder="1" applyAlignment="1">
      <alignment horizontal="center" vertical="center"/>
    </xf>
    <xf numFmtId="167" fontId="8" fillId="4" borderId="10" xfId="0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67" fontId="9" fillId="0" borderId="11" xfId="1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43" fontId="9" fillId="0" borderId="10" xfId="1" applyFont="1" applyBorder="1" applyAlignment="1">
      <alignment horizontal="center" vertical="center" wrapText="1"/>
    </xf>
    <xf numFmtId="43" fontId="9" fillId="0" borderId="1" xfId="1" applyFont="1" applyBorder="1" applyAlignment="1">
      <alignment horizontal="center" vertical="center" wrapText="1"/>
    </xf>
    <xf numFmtId="167" fontId="9" fillId="0" borderId="1" xfId="1" applyNumberFormat="1" applyFont="1" applyBorder="1" applyAlignment="1">
      <alignment vertical="center"/>
    </xf>
    <xf numFmtId="167" fontId="9" fillId="0" borderId="2" xfId="1" applyNumberFormat="1" applyFont="1" applyBorder="1" applyAlignment="1">
      <alignment horizontal="center" vertical="center" wrapText="1"/>
    </xf>
    <xf numFmtId="167" fontId="8" fillId="4" borderId="12" xfId="0" applyNumberFormat="1" applyFont="1" applyFill="1" applyBorder="1" applyAlignment="1">
      <alignment horizontal="center" vertical="center" wrapText="1"/>
    </xf>
    <xf numFmtId="167" fontId="5" fillId="2" borderId="1" xfId="0" applyNumberFormat="1" applyFont="1" applyFill="1" applyBorder="1"/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43" fontId="8" fillId="0" borderId="1" xfId="1" applyFont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vertical="center"/>
    </xf>
    <xf numFmtId="43" fontId="5" fillId="0" borderId="1" xfId="1" applyFont="1" applyBorder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 wrapText="1"/>
    </xf>
    <xf numFmtId="164" fontId="2" fillId="0" borderId="1" xfId="1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vertical="center"/>
    </xf>
    <xf numFmtId="2" fontId="2" fillId="0" borderId="1" xfId="0" applyNumberFormat="1" applyFont="1" applyBorder="1" applyAlignment="1">
      <alignment horizontal="center" vertical="center"/>
    </xf>
    <xf numFmtId="0" fontId="14" fillId="0" borderId="0" xfId="0" applyFont="1"/>
    <xf numFmtId="0" fontId="6" fillId="0" borderId="2" xfId="0" applyFont="1" applyBorder="1" applyAlignment="1">
      <alignment horizontal="center" vertical="center" wrapText="1"/>
    </xf>
    <xf numFmtId="43" fontId="13" fillId="0" borderId="1" xfId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left" vertical="center" indent="3"/>
    </xf>
    <xf numFmtId="0" fontId="13" fillId="0" borderId="1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15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/>
    </xf>
    <xf numFmtId="0" fontId="1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C14F1-352D-47AC-85CD-A6C77FFAF5EF}">
  <dimension ref="A2:V544"/>
  <sheetViews>
    <sheetView tabSelected="1" workbookViewId="0">
      <selection activeCell="J5" sqref="J5"/>
    </sheetView>
  </sheetViews>
  <sheetFormatPr defaultRowHeight="15" x14ac:dyDescent="0.25"/>
  <cols>
    <col min="1" max="1" width="24.7109375" customWidth="1"/>
    <col min="2" max="2" width="18" customWidth="1"/>
    <col min="3" max="3" width="28" customWidth="1"/>
  </cols>
  <sheetData>
    <row r="2" spans="1:22" ht="15.75" x14ac:dyDescent="0.25">
      <c r="C2" s="48" t="s">
        <v>88</v>
      </c>
    </row>
    <row r="3" spans="1:22" ht="49.5" customHeight="1" x14ac:dyDescent="0.25">
      <c r="A3" s="49" t="s">
        <v>89</v>
      </c>
      <c r="B3" s="49"/>
      <c r="C3" s="49"/>
    </row>
    <row r="4" spans="1:22" ht="50.25" customHeight="1" x14ac:dyDescent="0.25">
      <c r="B4" s="46" t="s">
        <v>64</v>
      </c>
      <c r="C4" s="47" t="s">
        <v>36</v>
      </c>
      <c r="D4" s="3"/>
      <c r="E4" s="3"/>
    </row>
    <row r="5" spans="1:22" ht="24.75" customHeight="1" x14ac:dyDescent="0.25">
      <c r="A5" s="24" t="s">
        <v>0</v>
      </c>
      <c r="B5" s="5" t="s">
        <v>2</v>
      </c>
      <c r="C5" s="7">
        <v>6416.78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3"/>
    </row>
    <row r="6" spans="1:22" ht="33" customHeight="1" x14ac:dyDescent="0.25">
      <c r="A6" s="24" t="s">
        <v>1</v>
      </c>
      <c r="B6" s="5" t="s">
        <v>3</v>
      </c>
      <c r="C6" s="7">
        <v>493.84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</row>
    <row r="7" spans="1:22" ht="24" x14ac:dyDescent="0.25">
      <c r="A7" s="24" t="s">
        <v>4</v>
      </c>
      <c r="B7" s="5" t="s">
        <v>5</v>
      </c>
      <c r="C7" s="7">
        <v>69.209999999999994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3"/>
    </row>
    <row r="8" spans="1:22" ht="29.25" customHeight="1" x14ac:dyDescent="0.25">
      <c r="A8" s="24" t="s">
        <v>6</v>
      </c>
      <c r="B8" s="9" t="s">
        <v>7</v>
      </c>
      <c r="C8" s="7">
        <v>13.96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3"/>
    </row>
    <row r="9" spans="1:22" ht="24" x14ac:dyDescent="0.25">
      <c r="A9" s="24" t="s">
        <v>8</v>
      </c>
      <c r="B9" s="9" t="s">
        <v>9</v>
      </c>
      <c r="C9" s="7">
        <v>220.94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3"/>
    </row>
    <row r="10" spans="1:22" ht="24" customHeight="1" x14ac:dyDescent="0.25">
      <c r="A10" s="24" t="s">
        <v>10</v>
      </c>
      <c r="B10" s="9" t="s">
        <v>11</v>
      </c>
      <c r="C10" s="7">
        <v>206.98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3"/>
    </row>
    <row r="11" spans="1:22" ht="22.5" customHeight="1" x14ac:dyDescent="0.25">
      <c r="A11" s="24" t="s">
        <v>12</v>
      </c>
      <c r="B11" s="9" t="s">
        <v>13</v>
      </c>
      <c r="C11" s="7">
        <v>6.78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3"/>
    </row>
    <row r="12" spans="1:22" ht="24" x14ac:dyDescent="0.25">
      <c r="A12" s="24" t="s">
        <v>14</v>
      </c>
      <c r="B12" s="9" t="s">
        <v>15</v>
      </c>
      <c r="C12" s="7">
        <v>89.2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3"/>
    </row>
    <row r="13" spans="1:22" ht="29.25" customHeight="1" x14ac:dyDescent="0.25">
      <c r="A13" s="24" t="s">
        <v>16</v>
      </c>
      <c r="B13" s="9" t="s">
        <v>17</v>
      </c>
      <c r="C13" s="7">
        <v>1.36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3"/>
    </row>
    <row r="14" spans="1:22" ht="24" customHeight="1" x14ac:dyDescent="0.25">
      <c r="A14" s="24" t="s">
        <v>18</v>
      </c>
      <c r="B14" s="9" t="s">
        <v>19</v>
      </c>
      <c r="C14" s="7">
        <v>109.879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3"/>
    </row>
    <row r="15" spans="1:22" ht="24" x14ac:dyDescent="0.25">
      <c r="A15" s="24" t="s">
        <v>20</v>
      </c>
      <c r="B15" s="9" t="s">
        <v>21</v>
      </c>
      <c r="C15" s="7">
        <v>0.44900000000000001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3"/>
    </row>
    <row r="16" spans="1:22" ht="24" x14ac:dyDescent="0.25">
      <c r="A16" s="24" t="s">
        <v>22</v>
      </c>
      <c r="B16" s="9" t="s">
        <v>23</v>
      </c>
      <c r="C16" s="7">
        <v>3.9489999999999998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3"/>
    </row>
    <row r="17" spans="1:22" ht="36" x14ac:dyDescent="0.25">
      <c r="A17" s="24" t="s">
        <v>24</v>
      </c>
      <c r="B17" s="9" t="s">
        <v>25</v>
      </c>
      <c r="C17" s="7">
        <v>4.452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3"/>
    </row>
    <row r="18" spans="1:22" ht="24" x14ac:dyDescent="0.25">
      <c r="A18" s="24" t="s">
        <v>26</v>
      </c>
      <c r="B18" s="9" t="s">
        <v>27</v>
      </c>
      <c r="C18" s="7">
        <v>9.5649999999999995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3"/>
    </row>
    <row r="19" spans="1:22" ht="24" x14ac:dyDescent="0.25">
      <c r="A19" s="24" t="s">
        <v>28</v>
      </c>
      <c r="B19" s="9" t="s">
        <v>29</v>
      </c>
      <c r="C19" s="7">
        <v>485.8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3"/>
    </row>
    <row r="20" spans="1:22" ht="24.75" customHeight="1" x14ac:dyDescent="0.25">
      <c r="A20" s="24" t="s">
        <v>37</v>
      </c>
      <c r="B20" s="10" t="s">
        <v>30</v>
      </c>
      <c r="C20" s="7">
        <v>0.66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3"/>
    </row>
    <row r="21" spans="1:22" ht="29.25" customHeight="1" x14ac:dyDescent="0.25">
      <c r="A21" s="24" t="s">
        <v>38</v>
      </c>
      <c r="B21" s="10" t="s">
        <v>31</v>
      </c>
      <c r="C21" s="7">
        <v>1.1399999999999999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3"/>
    </row>
    <row r="22" spans="1:22" ht="48" x14ac:dyDescent="0.25">
      <c r="A22" s="22" t="s">
        <v>39</v>
      </c>
      <c r="B22" s="10" t="s">
        <v>32</v>
      </c>
      <c r="C22" s="7">
        <v>0.04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3"/>
    </row>
    <row r="23" spans="1:22" ht="15.75" x14ac:dyDescent="0.25">
      <c r="A23" s="24" t="s">
        <v>40</v>
      </c>
      <c r="B23" s="10" t="s">
        <v>35</v>
      </c>
      <c r="C23" s="7">
        <v>120.26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3"/>
    </row>
    <row r="24" spans="1:22" ht="15.75" x14ac:dyDescent="0.25">
      <c r="A24" s="22" t="s">
        <v>41</v>
      </c>
      <c r="B24" s="4" t="s">
        <v>33</v>
      </c>
      <c r="C24" s="7">
        <v>1.4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3"/>
    </row>
    <row r="25" spans="1:22" ht="26.25" customHeight="1" x14ac:dyDescent="0.25">
      <c r="A25" s="22" t="s">
        <v>42</v>
      </c>
      <c r="B25" s="4" t="s">
        <v>34</v>
      </c>
      <c r="C25" s="7">
        <v>139.88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3"/>
    </row>
    <row r="26" spans="1:22" ht="21" customHeight="1" x14ac:dyDescent="0.25">
      <c r="A26" s="50"/>
      <c r="B26" s="51"/>
      <c r="C26" s="8">
        <f t="shared" ref="C26" si="0">SUM(C5:C25)</f>
        <v>8396.5239999999958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3"/>
    </row>
    <row r="27" spans="1:22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3"/>
    </row>
    <row r="28" spans="1:22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3"/>
    </row>
    <row r="29" spans="1:22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3"/>
    </row>
    <row r="30" spans="1:22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3"/>
    </row>
    <row r="31" spans="1:22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3"/>
    </row>
    <row r="32" spans="1:22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3"/>
    </row>
    <row r="33" spans="1:22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3"/>
    </row>
    <row r="34" spans="1:22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3"/>
    </row>
    <row r="35" spans="1:22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3"/>
    </row>
    <row r="36" spans="1:22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3"/>
    </row>
    <row r="37" spans="1:22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3"/>
    </row>
    <row r="38" spans="1:22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3"/>
    </row>
    <row r="39" spans="1:22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3"/>
    </row>
    <row r="40" spans="1:22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3"/>
    </row>
    <row r="41" spans="1:22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3"/>
    </row>
    <row r="42" spans="1:22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3"/>
    </row>
    <row r="43" spans="1:22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3"/>
    </row>
    <row r="44" spans="1:22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3"/>
    </row>
    <row r="45" spans="1:22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3"/>
    </row>
    <row r="46" spans="1:22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3"/>
    </row>
    <row r="47" spans="1:22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3"/>
    </row>
    <row r="48" spans="1:22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3"/>
    </row>
    <row r="49" spans="1:22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3"/>
    </row>
    <row r="50" spans="1:22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3"/>
    </row>
    <row r="51" spans="1:22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3"/>
    </row>
    <row r="52" spans="1:22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3"/>
    </row>
    <row r="53" spans="1:22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3"/>
    </row>
    <row r="54" spans="1:22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3"/>
    </row>
    <row r="55" spans="1:22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3"/>
    </row>
    <row r="56" spans="1:22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3"/>
    </row>
    <row r="57" spans="1:22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3"/>
    </row>
    <row r="58" spans="1:22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3"/>
    </row>
    <row r="59" spans="1:22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3"/>
    </row>
    <row r="60" spans="1:22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3"/>
    </row>
    <row r="61" spans="1:22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3"/>
    </row>
    <row r="62" spans="1:22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3"/>
    </row>
    <row r="63" spans="1:22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3"/>
    </row>
    <row r="64" spans="1:22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3"/>
    </row>
    <row r="65" spans="1:22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3"/>
    </row>
    <row r="66" spans="1:22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3"/>
    </row>
    <row r="67" spans="1:22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3"/>
    </row>
    <row r="68" spans="1:22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3"/>
    </row>
    <row r="69" spans="1:22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3"/>
    </row>
    <row r="70" spans="1:22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3"/>
    </row>
    <row r="71" spans="1:22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3"/>
    </row>
    <row r="72" spans="1:22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3"/>
    </row>
    <row r="73" spans="1:22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3"/>
    </row>
    <row r="74" spans="1:22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3"/>
    </row>
    <row r="75" spans="1:22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3"/>
    </row>
    <row r="76" spans="1:22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3"/>
    </row>
    <row r="77" spans="1:22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3"/>
    </row>
    <row r="78" spans="1:22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3"/>
    </row>
    <row r="79" spans="1:22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3"/>
    </row>
    <row r="80" spans="1:22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3"/>
    </row>
    <row r="81" spans="1:22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3"/>
    </row>
    <row r="82" spans="1:22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3"/>
    </row>
    <row r="83" spans="1:22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3"/>
    </row>
    <row r="84" spans="1:22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3"/>
    </row>
    <row r="85" spans="1:22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3"/>
    </row>
    <row r="86" spans="1:22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3"/>
    </row>
    <row r="87" spans="1:22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3"/>
    </row>
    <row r="88" spans="1:22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3"/>
    </row>
    <row r="89" spans="1:22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3"/>
    </row>
    <row r="90" spans="1:22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3"/>
    </row>
    <row r="91" spans="1:22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3"/>
    </row>
    <row r="92" spans="1:22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3"/>
    </row>
    <row r="93" spans="1:22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3"/>
    </row>
    <row r="94" spans="1:22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3"/>
    </row>
    <row r="95" spans="1:22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3"/>
    </row>
    <row r="96" spans="1:22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3"/>
    </row>
    <row r="97" spans="1:22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3"/>
    </row>
    <row r="98" spans="1:22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3"/>
    </row>
    <row r="99" spans="1:22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3"/>
    </row>
    <row r="100" spans="1:22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3"/>
    </row>
    <row r="101" spans="1:22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3"/>
    </row>
    <row r="102" spans="1:22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3"/>
    </row>
    <row r="103" spans="1:2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3"/>
    </row>
    <row r="104" spans="1:22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3"/>
    </row>
    <row r="105" spans="1:22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3"/>
    </row>
    <row r="106" spans="1:22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3"/>
    </row>
    <row r="107" spans="1:22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3"/>
    </row>
    <row r="108" spans="1:22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3"/>
    </row>
    <row r="109" spans="1:22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3"/>
    </row>
    <row r="110" spans="1:22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3"/>
    </row>
    <row r="111" spans="1:22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3"/>
    </row>
    <row r="112" spans="1:22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3"/>
    </row>
    <row r="113" spans="1:22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3"/>
    </row>
    <row r="114" spans="1:22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3"/>
    </row>
    <row r="115" spans="1:22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3"/>
    </row>
    <row r="116" spans="1:22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3"/>
    </row>
    <row r="117" spans="1:22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3"/>
    </row>
    <row r="118" spans="1:22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3"/>
    </row>
    <row r="119" spans="1:22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3"/>
    </row>
    <row r="120" spans="1:22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3"/>
    </row>
    <row r="121" spans="1:22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3"/>
    </row>
    <row r="122" spans="1:22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3"/>
    </row>
    <row r="123" spans="1:22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3"/>
    </row>
    <row r="124" spans="1:22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3"/>
    </row>
    <row r="125" spans="1:22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3"/>
    </row>
    <row r="126" spans="1:22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3"/>
    </row>
    <row r="127" spans="1:22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3"/>
    </row>
    <row r="128" spans="1:22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3"/>
    </row>
    <row r="129" spans="1:22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3"/>
    </row>
    <row r="130" spans="1:22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3"/>
    </row>
    <row r="131" spans="1:22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3"/>
    </row>
    <row r="132" spans="1:22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3"/>
    </row>
    <row r="133" spans="1:22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3"/>
    </row>
    <row r="134" spans="1:22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3"/>
    </row>
    <row r="135" spans="1:22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3"/>
    </row>
    <row r="136" spans="1:22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3"/>
    </row>
    <row r="137" spans="1:22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3"/>
    </row>
    <row r="138" spans="1:22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3"/>
    </row>
    <row r="139" spans="1:22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3"/>
    </row>
    <row r="140" spans="1:22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3"/>
    </row>
    <row r="141" spans="1:22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3"/>
    </row>
    <row r="142" spans="1:22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3"/>
    </row>
    <row r="143" spans="1:22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3"/>
    </row>
    <row r="144" spans="1:22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3"/>
    </row>
    <row r="145" spans="1:22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3"/>
    </row>
    <row r="146" spans="1:22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3"/>
    </row>
    <row r="147" spans="1:22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3"/>
    </row>
    <row r="148" spans="1:22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3"/>
    </row>
    <row r="149" spans="1:22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3"/>
    </row>
    <row r="150" spans="1:22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3"/>
    </row>
    <row r="151" spans="1:22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3"/>
    </row>
    <row r="152" spans="1:22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3"/>
    </row>
    <row r="153" spans="1:22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3"/>
    </row>
    <row r="154" spans="1:22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3"/>
    </row>
    <row r="155" spans="1:22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3"/>
    </row>
    <row r="156" spans="1:22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3"/>
    </row>
    <row r="157" spans="1:22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3"/>
    </row>
    <row r="158" spans="1:22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3"/>
    </row>
    <row r="159" spans="1:22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3"/>
    </row>
    <row r="160" spans="1:22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3"/>
    </row>
    <row r="161" spans="1:22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3"/>
    </row>
    <row r="162" spans="1:22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3"/>
    </row>
    <row r="163" spans="1:22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3"/>
    </row>
    <row r="164" spans="1:22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3"/>
    </row>
    <row r="165" spans="1:22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3"/>
    </row>
    <row r="166" spans="1:22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3"/>
    </row>
    <row r="167" spans="1:22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3"/>
    </row>
    <row r="168" spans="1:22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3"/>
    </row>
    <row r="169" spans="1:22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3"/>
    </row>
    <row r="170" spans="1:22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3"/>
    </row>
    <row r="171" spans="1:22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3"/>
    </row>
    <row r="172" spans="1:22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3"/>
    </row>
    <row r="173" spans="1:22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3"/>
    </row>
    <row r="174" spans="1:22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3"/>
    </row>
    <row r="175" spans="1:22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3"/>
    </row>
    <row r="176" spans="1:22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3"/>
    </row>
    <row r="177" spans="1:22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3"/>
    </row>
    <row r="178" spans="1:22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3"/>
    </row>
    <row r="179" spans="1:22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3"/>
    </row>
    <row r="180" spans="1:22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3"/>
    </row>
    <row r="181" spans="1:22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3"/>
    </row>
    <row r="182" spans="1:22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3"/>
    </row>
    <row r="183" spans="1:22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3"/>
    </row>
    <row r="184" spans="1:22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3"/>
    </row>
    <row r="185" spans="1:22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3"/>
    </row>
    <row r="186" spans="1:22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3"/>
    </row>
    <row r="187" spans="1:22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3"/>
    </row>
    <row r="188" spans="1:22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3"/>
    </row>
    <row r="189" spans="1:22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3"/>
    </row>
    <row r="190" spans="1:22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3"/>
    </row>
    <row r="191" spans="1:22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3"/>
    </row>
    <row r="192" spans="1:22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3"/>
    </row>
    <row r="193" spans="1:22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3"/>
    </row>
    <row r="194" spans="1:22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3"/>
    </row>
    <row r="195" spans="1:22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3"/>
    </row>
    <row r="196" spans="1:22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3"/>
    </row>
    <row r="197" spans="1:22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3"/>
    </row>
    <row r="198" spans="1:22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3"/>
    </row>
    <row r="199" spans="1:2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3"/>
    </row>
    <row r="200" spans="1:22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3"/>
    </row>
    <row r="201" spans="1:22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3"/>
    </row>
    <row r="202" spans="1:22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3"/>
    </row>
    <row r="203" spans="1:22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3"/>
    </row>
    <row r="204" spans="1:22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3"/>
    </row>
    <row r="205" spans="1:22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3"/>
    </row>
    <row r="206" spans="1:22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3"/>
    </row>
    <row r="207" spans="1:22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3"/>
    </row>
    <row r="208" spans="1:22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3"/>
    </row>
    <row r="209" spans="1:22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3"/>
    </row>
    <row r="210" spans="1:22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3"/>
    </row>
    <row r="211" spans="1:22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3"/>
    </row>
    <row r="212" spans="1:22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3"/>
    </row>
    <row r="213" spans="1:22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3"/>
    </row>
    <row r="214" spans="1:22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3"/>
    </row>
    <row r="215" spans="1:22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3"/>
    </row>
    <row r="216" spans="1:22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3"/>
    </row>
    <row r="217" spans="1:22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3"/>
    </row>
    <row r="218" spans="1:22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3"/>
    </row>
    <row r="219" spans="1:22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3"/>
    </row>
    <row r="220" spans="1:22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3"/>
    </row>
    <row r="221" spans="1:22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3"/>
    </row>
    <row r="222" spans="1:22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3"/>
    </row>
    <row r="223" spans="1:22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3"/>
    </row>
    <row r="224" spans="1:22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3"/>
    </row>
    <row r="225" spans="1:22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3"/>
    </row>
    <row r="226" spans="1:22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3"/>
    </row>
    <row r="227" spans="1:22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3"/>
    </row>
    <row r="228" spans="1:22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3"/>
    </row>
    <row r="229" spans="1:22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3"/>
    </row>
    <row r="230" spans="1:22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3"/>
    </row>
    <row r="231" spans="1:22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3"/>
    </row>
    <row r="232" spans="1:22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3"/>
    </row>
    <row r="233" spans="1:22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3"/>
    </row>
    <row r="234" spans="1:22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3"/>
    </row>
    <row r="235" spans="1:22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3"/>
    </row>
    <row r="236" spans="1:22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3"/>
    </row>
    <row r="237" spans="1:22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3"/>
    </row>
    <row r="238" spans="1:22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3"/>
    </row>
    <row r="239" spans="1:22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3"/>
    </row>
    <row r="240" spans="1:22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3"/>
    </row>
    <row r="241" spans="1:22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3"/>
    </row>
    <row r="242" spans="1:22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3"/>
    </row>
    <row r="243" spans="1:2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3"/>
    </row>
    <row r="244" spans="1:22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3"/>
    </row>
    <row r="245" spans="1:22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3"/>
    </row>
    <row r="246" spans="1:22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3"/>
    </row>
    <row r="247" spans="1:22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3"/>
    </row>
    <row r="248" spans="1:22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3"/>
    </row>
    <row r="249" spans="1:22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3"/>
    </row>
    <row r="250" spans="1:22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3"/>
    </row>
    <row r="251" spans="1:22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3"/>
    </row>
    <row r="252" spans="1:22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3"/>
    </row>
    <row r="253" spans="1:22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3"/>
    </row>
    <row r="254" spans="1:22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3"/>
    </row>
    <row r="255" spans="1:22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3"/>
    </row>
    <row r="256" spans="1:22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3"/>
    </row>
    <row r="257" spans="1:22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3"/>
    </row>
    <row r="258" spans="1:22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3"/>
    </row>
    <row r="259" spans="1:22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3"/>
    </row>
    <row r="260" spans="1:22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3"/>
    </row>
    <row r="261" spans="1:22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3"/>
    </row>
    <row r="262" spans="1:22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3"/>
    </row>
    <row r="263" spans="1:22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3"/>
    </row>
    <row r="264" spans="1:22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3"/>
    </row>
    <row r="265" spans="1:22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3"/>
    </row>
    <row r="266" spans="1:22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3"/>
    </row>
    <row r="267" spans="1:22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3"/>
    </row>
    <row r="268" spans="1:22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3"/>
    </row>
    <row r="269" spans="1:22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3"/>
    </row>
    <row r="270" spans="1:22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3"/>
    </row>
    <row r="271" spans="1:22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3"/>
    </row>
    <row r="272" spans="1:22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3"/>
    </row>
    <row r="273" spans="1:22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3"/>
    </row>
    <row r="274" spans="1:22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3"/>
    </row>
    <row r="275" spans="1:22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3"/>
    </row>
    <row r="276" spans="1:22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3"/>
    </row>
    <row r="277" spans="1:22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3"/>
    </row>
    <row r="278" spans="1:22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3"/>
    </row>
    <row r="279" spans="1:22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3"/>
    </row>
    <row r="280" spans="1:22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3"/>
    </row>
    <row r="281" spans="1:22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3"/>
    </row>
    <row r="282" spans="1:22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3"/>
    </row>
    <row r="283" spans="1:22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3"/>
    </row>
    <row r="284" spans="1:22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3"/>
    </row>
    <row r="285" spans="1:22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3"/>
    </row>
    <row r="286" spans="1:22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3"/>
    </row>
    <row r="287" spans="1:22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3"/>
    </row>
    <row r="288" spans="1:22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3"/>
    </row>
    <row r="289" spans="1:22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3"/>
    </row>
    <row r="290" spans="1:22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3"/>
    </row>
    <row r="291" spans="1:22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3"/>
    </row>
    <row r="292" spans="1:22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3"/>
    </row>
    <row r="293" spans="1:22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3"/>
    </row>
    <row r="294" spans="1:22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3"/>
    </row>
    <row r="295" spans="1:22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3"/>
    </row>
    <row r="296" spans="1:22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3"/>
    </row>
    <row r="297" spans="1:22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3"/>
    </row>
    <row r="298" spans="1:22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3"/>
    </row>
    <row r="299" spans="1:22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3"/>
    </row>
    <row r="300" spans="1:22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3"/>
    </row>
    <row r="301" spans="1:22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3"/>
    </row>
    <row r="302" spans="1:22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3"/>
    </row>
    <row r="303" spans="1:22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3"/>
    </row>
    <row r="304" spans="1:22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3"/>
    </row>
    <row r="305" spans="1:22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3"/>
    </row>
    <row r="306" spans="1:2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3"/>
    </row>
    <row r="307" spans="1:22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3"/>
    </row>
    <row r="308" spans="1:22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3"/>
    </row>
    <row r="309" spans="1:22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3"/>
    </row>
    <row r="310" spans="1:22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3"/>
    </row>
    <row r="311" spans="1:22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3"/>
    </row>
    <row r="312" spans="1:22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3"/>
    </row>
    <row r="313" spans="1:22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3"/>
    </row>
    <row r="314" spans="1:22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3"/>
    </row>
    <row r="315" spans="1:22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3"/>
    </row>
    <row r="316" spans="1:22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3"/>
    </row>
    <row r="317" spans="1:22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3"/>
    </row>
    <row r="318" spans="1:22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3"/>
    </row>
    <row r="319" spans="1:22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3"/>
    </row>
    <row r="320" spans="1:22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3"/>
    </row>
    <row r="321" spans="1:22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3"/>
    </row>
    <row r="322" spans="1:22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3"/>
    </row>
    <row r="323" spans="1:22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3"/>
    </row>
    <row r="324" spans="1:22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3"/>
    </row>
    <row r="325" spans="1:22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3"/>
    </row>
    <row r="326" spans="1:22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3"/>
    </row>
    <row r="327" spans="1:22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3"/>
    </row>
    <row r="328" spans="1:22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3"/>
    </row>
    <row r="329" spans="1:22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3"/>
    </row>
    <row r="330" spans="1:22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3"/>
    </row>
    <row r="331" spans="1:22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3"/>
    </row>
    <row r="332" spans="1:22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3"/>
    </row>
    <row r="333" spans="1:22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3"/>
    </row>
    <row r="334" spans="1:22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3"/>
    </row>
    <row r="335" spans="1:22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3"/>
    </row>
    <row r="336" spans="1:22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3"/>
    </row>
    <row r="337" spans="1:22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3"/>
    </row>
    <row r="338" spans="1:22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3"/>
    </row>
    <row r="339" spans="1:22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3"/>
    </row>
    <row r="340" spans="1:22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3"/>
    </row>
    <row r="341" spans="1:22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3"/>
    </row>
    <row r="342" spans="1:22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3"/>
    </row>
    <row r="343" spans="1:22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3"/>
    </row>
    <row r="344" spans="1:2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3"/>
    </row>
    <row r="345" spans="1:22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3"/>
    </row>
    <row r="346" spans="1:22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3"/>
    </row>
    <row r="347" spans="1:22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3"/>
    </row>
    <row r="348" spans="1:22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3"/>
    </row>
    <row r="349" spans="1:22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3"/>
    </row>
    <row r="350" spans="1:22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3"/>
    </row>
    <row r="351" spans="1:22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3"/>
    </row>
    <row r="352" spans="1:22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3"/>
    </row>
    <row r="353" spans="1:22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3"/>
    </row>
    <row r="354" spans="1:22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3"/>
    </row>
    <row r="355" spans="1:22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3"/>
    </row>
    <row r="356" spans="1:22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3"/>
    </row>
    <row r="357" spans="1:22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3"/>
    </row>
    <row r="358" spans="1:22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3"/>
    </row>
    <row r="359" spans="1:22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3"/>
    </row>
    <row r="360" spans="1:22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3"/>
    </row>
    <row r="361" spans="1:22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3"/>
    </row>
    <row r="362" spans="1:22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3"/>
    </row>
    <row r="363" spans="1:22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3"/>
    </row>
    <row r="364" spans="1:22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3"/>
    </row>
    <row r="365" spans="1:22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3"/>
    </row>
    <row r="366" spans="1:22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3"/>
    </row>
    <row r="367" spans="1:22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3"/>
    </row>
    <row r="368" spans="1:22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3"/>
    </row>
    <row r="369" spans="1:22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3"/>
    </row>
    <row r="370" spans="1:22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</row>
    <row r="371" spans="1:22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</row>
    <row r="372" spans="1:22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</row>
    <row r="373" spans="1:22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</row>
    <row r="374" spans="1:22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</row>
    <row r="375" spans="1:22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</row>
    <row r="376" spans="1:22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</row>
    <row r="377" spans="1:22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</row>
    <row r="378" spans="1:22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</row>
    <row r="379" spans="1:22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</row>
    <row r="380" spans="1:22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</row>
    <row r="381" spans="1:22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</row>
    <row r="382" spans="1:22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</row>
    <row r="383" spans="1:22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</row>
    <row r="384" spans="1:22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</row>
    <row r="385" spans="1:2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</row>
    <row r="386" spans="1:2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</row>
    <row r="387" spans="1:2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</row>
    <row r="388" spans="1:2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</row>
    <row r="389" spans="1:2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</row>
    <row r="390" spans="1:2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</row>
    <row r="391" spans="1:2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</row>
    <row r="392" spans="1:2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</row>
    <row r="393" spans="1:2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</row>
    <row r="394" spans="1:2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</row>
    <row r="395" spans="1:2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</row>
    <row r="396" spans="1:2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</row>
    <row r="397" spans="1:2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</row>
    <row r="398" spans="1:2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</row>
    <row r="399" spans="1:2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</row>
    <row r="400" spans="1:2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</row>
    <row r="401" spans="1:2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</row>
    <row r="402" spans="1:2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</row>
    <row r="403" spans="1:2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</row>
    <row r="404" spans="1:2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</row>
    <row r="405" spans="1:2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</row>
    <row r="406" spans="1:2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</row>
    <row r="407" spans="1:2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</row>
    <row r="408" spans="1:2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</row>
    <row r="409" spans="1:2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</row>
    <row r="410" spans="1:2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</row>
    <row r="411" spans="1:2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</row>
    <row r="412" spans="1:2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</row>
    <row r="413" spans="1:2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</row>
    <row r="414" spans="1:2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</row>
    <row r="415" spans="1:2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</row>
    <row r="416" spans="1:2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</row>
    <row r="417" spans="1:2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</row>
    <row r="418" spans="1:2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</row>
    <row r="419" spans="1:2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</row>
    <row r="420" spans="1:2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</row>
    <row r="421" spans="1:2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</row>
    <row r="422" spans="1:2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</row>
    <row r="423" spans="1:2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</row>
    <row r="424" spans="1:2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</row>
    <row r="425" spans="1:2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</row>
    <row r="426" spans="1:2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</row>
    <row r="427" spans="1:2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</row>
    <row r="428" spans="1:2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</row>
    <row r="429" spans="1:2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</row>
    <row r="430" spans="1:2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</row>
    <row r="431" spans="1:2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</row>
    <row r="432" spans="1:2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</row>
    <row r="433" spans="1:2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</row>
    <row r="434" spans="1:2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</row>
    <row r="435" spans="1:2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</row>
    <row r="436" spans="1:2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</row>
    <row r="437" spans="1:2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</row>
    <row r="438" spans="1:2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</row>
    <row r="439" spans="1:2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</row>
    <row r="440" spans="1:2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</row>
    <row r="441" spans="1:2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</row>
    <row r="442" spans="1:2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</row>
    <row r="443" spans="1:2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</row>
    <row r="444" spans="1:2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</row>
    <row r="445" spans="1:2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</row>
    <row r="446" spans="1:2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</row>
    <row r="447" spans="1:2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</row>
    <row r="448" spans="1:2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</row>
    <row r="449" spans="1:2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</row>
    <row r="450" spans="1:2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</row>
    <row r="451" spans="1:2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</row>
    <row r="452" spans="1:2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</row>
    <row r="453" spans="1:2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</row>
    <row r="454" spans="1:2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</row>
    <row r="455" spans="1:2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</row>
    <row r="456" spans="1:2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</row>
    <row r="457" spans="1:2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</row>
    <row r="458" spans="1:2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</row>
    <row r="459" spans="1:2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</row>
    <row r="460" spans="1:2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</row>
    <row r="461" spans="1:2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</row>
    <row r="462" spans="1:2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</row>
    <row r="463" spans="1:2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</row>
    <row r="464" spans="1:2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</row>
    <row r="465" spans="1:2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</row>
    <row r="466" spans="1:2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</row>
    <row r="467" spans="1:2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</row>
    <row r="468" spans="1:2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</row>
    <row r="469" spans="1:2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</row>
    <row r="470" spans="1:2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</row>
    <row r="471" spans="1:2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</row>
    <row r="472" spans="1:2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</row>
    <row r="473" spans="1:2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</row>
    <row r="474" spans="1:2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</row>
    <row r="475" spans="1:2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</row>
    <row r="476" spans="1:2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</row>
    <row r="477" spans="1:2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</row>
    <row r="478" spans="1:2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</row>
    <row r="479" spans="1:2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</row>
    <row r="480" spans="1:2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</row>
    <row r="481" spans="1:2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</row>
    <row r="482" spans="1:2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</row>
    <row r="483" spans="1:2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</row>
    <row r="484" spans="1:2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</row>
    <row r="485" spans="1:2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</row>
    <row r="486" spans="1:2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</row>
    <row r="487" spans="1:2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</row>
    <row r="488" spans="1:2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</row>
    <row r="489" spans="1:2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</row>
    <row r="490" spans="1:2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</row>
    <row r="491" spans="1:2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</row>
    <row r="492" spans="1:2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</row>
    <row r="493" spans="1:2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</row>
    <row r="494" spans="1:2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</row>
    <row r="495" spans="1:2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</row>
    <row r="496" spans="1:2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</row>
    <row r="497" spans="1:2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</row>
    <row r="498" spans="1:2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</row>
    <row r="499" spans="1:2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</row>
    <row r="500" spans="1:2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</row>
    <row r="501" spans="1:2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</row>
    <row r="502" spans="1:2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</row>
    <row r="503" spans="1:2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</row>
    <row r="504" spans="1:2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</row>
    <row r="505" spans="1:2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</row>
    <row r="506" spans="1:2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</row>
    <row r="507" spans="1:2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</row>
    <row r="508" spans="1:2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</row>
    <row r="509" spans="1:2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</row>
    <row r="510" spans="1:2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</row>
    <row r="511" spans="1:2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</row>
    <row r="512" spans="1:2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</row>
    <row r="513" spans="1:2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</row>
    <row r="514" spans="1:2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</row>
    <row r="515" spans="1:2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</row>
    <row r="516" spans="1:2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</row>
    <row r="517" spans="1:2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</row>
    <row r="518" spans="1:2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</row>
    <row r="519" spans="1:2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</row>
    <row r="520" spans="1:2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</row>
    <row r="521" spans="1:2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</row>
    <row r="522" spans="1:2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</row>
    <row r="523" spans="1:2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</row>
    <row r="524" spans="1:2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</row>
    <row r="525" spans="1:2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</row>
    <row r="526" spans="1:2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</row>
    <row r="527" spans="1:2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</row>
    <row r="528" spans="1:2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</row>
    <row r="529" spans="1:2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</row>
    <row r="530" spans="1:2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</row>
    <row r="531" spans="1:2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</row>
    <row r="532" spans="1:2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</row>
    <row r="533" spans="1:2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</row>
    <row r="534" spans="1:2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</row>
    <row r="535" spans="1:2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</row>
    <row r="536" spans="1:2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</row>
    <row r="537" spans="1:2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</row>
    <row r="538" spans="1:2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</row>
    <row r="539" spans="1:2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</row>
    <row r="540" spans="1:2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</row>
    <row r="541" spans="1:2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</row>
    <row r="542" spans="1:2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</row>
    <row r="543" spans="1:2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</row>
    <row r="544" spans="1:2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</row>
  </sheetData>
  <mergeCells count="2">
    <mergeCell ref="A26:B26"/>
    <mergeCell ref="A3:C3"/>
  </mergeCells>
  <pageMargins left="0.11811023622047245" right="0.19685039370078741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132DF-023F-4BFB-A604-EE2CD8EC28B3}">
  <dimension ref="A2:F28"/>
  <sheetViews>
    <sheetView workbookViewId="0">
      <selection activeCell="A19" sqref="A19"/>
    </sheetView>
  </sheetViews>
  <sheetFormatPr defaultRowHeight="15" x14ac:dyDescent="0.25"/>
  <cols>
    <col min="1" max="1" width="17" customWidth="1"/>
    <col min="2" max="2" width="12.7109375" customWidth="1"/>
    <col min="3" max="3" width="13.5703125" customWidth="1"/>
    <col min="4" max="4" width="14.28515625" customWidth="1"/>
    <col min="5" max="5" width="13.28515625" customWidth="1"/>
    <col min="6" max="6" width="13.7109375" customWidth="1"/>
  </cols>
  <sheetData>
    <row r="2" spans="1:5" x14ac:dyDescent="0.25">
      <c r="A2" s="53" t="s">
        <v>44</v>
      </c>
      <c r="B2" s="54"/>
      <c r="C2" s="54"/>
      <c r="D2" s="54"/>
      <c r="E2" s="54"/>
    </row>
    <row r="3" spans="1:5" ht="32.25" customHeight="1" thickBot="1" x14ac:dyDescent="0.3">
      <c r="A3" s="54"/>
      <c r="B3" s="54"/>
      <c r="C3" s="54"/>
      <c r="D3" s="54"/>
      <c r="E3" s="54"/>
    </row>
    <row r="4" spans="1:5" ht="72.75" customHeight="1" x14ac:dyDescent="0.25">
      <c r="A4" s="55" t="s">
        <v>45</v>
      </c>
      <c r="B4" s="57" t="s">
        <v>46</v>
      </c>
      <c r="C4" s="58"/>
      <c r="D4" s="58"/>
      <c r="E4" s="59"/>
    </row>
    <row r="5" spans="1:5" ht="65.25" customHeight="1" x14ac:dyDescent="0.25">
      <c r="A5" s="56"/>
      <c r="B5" s="11" t="s">
        <v>47</v>
      </c>
      <c r="C5" s="12" t="s">
        <v>48</v>
      </c>
      <c r="D5" s="12" t="s">
        <v>49</v>
      </c>
      <c r="E5" s="13" t="s">
        <v>50</v>
      </c>
    </row>
    <row r="6" spans="1:5" ht="15.75" x14ac:dyDescent="0.25">
      <c r="A6" s="20" t="s">
        <v>51</v>
      </c>
      <c r="B6" s="25">
        <v>37.159999999999997</v>
      </c>
      <c r="C6" s="26">
        <v>2.58</v>
      </c>
      <c r="D6" s="26">
        <v>26.02</v>
      </c>
      <c r="E6" s="18"/>
    </row>
    <row r="7" spans="1:5" ht="15.75" x14ac:dyDescent="0.25">
      <c r="A7" s="20" t="s">
        <v>52</v>
      </c>
      <c r="B7" s="14">
        <v>20.76</v>
      </c>
      <c r="C7" s="15">
        <v>17.920000000000002</v>
      </c>
      <c r="D7" s="15">
        <v>20.420000000000002</v>
      </c>
      <c r="E7" s="19"/>
    </row>
    <row r="8" spans="1:5" ht="15.75" x14ac:dyDescent="0.25">
      <c r="A8" s="20" t="s">
        <v>53</v>
      </c>
      <c r="B8" s="14">
        <v>29.87</v>
      </c>
      <c r="C8" s="15">
        <v>20.12</v>
      </c>
      <c r="D8" s="15">
        <v>6.18</v>
      </c>
      <c r="E8" s="19"/>
    </row>
    <row r="9" spans="1:5" ht="15.75" x14ac:dyDescent="0.25">
      <c r="A9" s="20" t="s">
        <v>54</v>
      </c>
      <c r="B9" s="14">
        <v>30.5</v>
      </c>
      <c r="C9" s="15">
        <v>22.92</v>
      </c>
      <c r="D9" s="15">
        <v>26.8</v>
      </c>
      <c r="E9" s="19"/>
    </row>
    <row r="10" spans="1:5" ht="15.75" x14ac:dyDescent="0.25">
      <c r="A10" s="20" t="s">
        <v>55</v>
      </c>
      <c r="B10" s="14">
        <v>32.9</v>
      </c>
      <c r="C10" s="15">
        <v>27.22</v>
      </c>
      <c r="D10" s="16">
        <v>23.28</v>
      </c>
      <c r="E10" s="19"/>
    </row>
    <row r="11" spans="1:5" ht="15.75" x14ac:dyDescent="0.25">
      <c r="A11" s="20" t="s">
        <v>56</v>
      </c>
      <c r="B11" s="14">
        <v>24.34</v>
      </c>
      <c r="C11" s="15">
        <v>24.24</v>
      </c>
      <c r="D11" s="15">
        <v>24.26</v>
      </c>
      <c r="E11" s="19"/>
    </row>
    <row r="12" spans="1:5" ht="15.75" x14ac:dyDescent="0.25">
      <c r="A12" s="20" t="s">
        <v>57</v>
      </c>
      <c r="B12" s="14">
        <v>28.38</v>
      </c>
      <c r="C12" s="15">
        <v>27.46</v>
      </c>
      <c r="D12" s="15">
        <v>34.22</v>
      </c>
      <c r="E12" s="19"/>
    </row>
    <row r="13" spans="1:5" ht="15.75" x14ac:dyDescent="0.25">
      <c r="A13" s="20" t="s">
        <v>58</v>
      </c>
      <c r="B13" s="14">
        <v>28.37</v>
      </c>
      <c r="C13" s="27">
        <v>14.63</v>
      </c>
      <c r="D13" s="15">
        <v>0</v>
      </c>
      <c r="E13" s="19"/>
    </row>
    <row r="14" spans="1:5" ht="15.75" x14ac:dyDescent="0.25">
      <c r="A14" s="20" t="s">
        <v>59</v>
      </c>
      <c r="B14" s="14">
        <v>24.87</v>
      </c>
      <c r="C14" s="15">
        <v>11.51</v>
      </c>
      <c r="D14" s="15">
        <v>0</v>
      </c>
      <c r="E14" s="19"/>
    </row>
    <row r="15" spans="1:5" ht="15.75" x14ac:dyDescent="0.25">
      <c r="A15" s="20" t="s">
        <v>60</v>
      </c>
      <c r="B15" s="14">
        <v>23.88</v>
      </c>
      <c r="C15" s="15">
        <v>12.99</v>
      </c>
      <c r="D15" s="15">
        <v>20.3</v>
      </c>
      <c r="E15" s="19"/>
    </row>
    <row r="16" spans="1:5" ht="15.75" x14ac:dyDescent="0.25">
      <c r="A16" s="20" t="s">
        <v>61</v>
      </c>
      <c r="B16" s="14">
        <v>30.7</v>
      </c>
      <c r="C16" s="15">
        <v>13.55</v>
      </c>
      <c r="D16" s="15">
        <v>25.5</v>
      </c>
      <c r="E16" s="19"/>
    </row>
    <row r="17" spans="1:6" ht="15.75" x14ac:dyDescent="0.25">
      <c r="A17" s="20" t="s">
        <v>62</v>
      </c>
      <c r="B17" s="14">
        <v>29.47</v>
      </c>
      <c r="C17" s="15">
        <v>13.95</v>
      </c>
      <c r="D17" s="15">
        <v>0</v>
      </c>
      <c r="E17" s="28">
        <v>6.78</v>
      </c>
      <c r="F17" s="31" t="s">
        <v>43</v>
      </c>
    </row>
    <row r="18" spans="1:6" ht="15.75" x14ac:dyDescent="0.25">
      <c r="A18" s="21" t="s">
        <v>63</v>
      </c>
      <c r="B18" s="17">
        <f>SUM(B6:B17)</f>
        <v>341.19999999999993</v>
      </c>
      <c r="C18" s="17">
        <f>SUM(C6:C17)</f>
        <v>209.09</v>
      </c>
      <c r="D18" s="17">
        <f>SUM(D6:D17)</f>
        <v>206.98000000000002</v>
      </c>
      <c r="E18" s="29">
        <f>SUM(E6:E17)</f>
        <v>6.78</v>
      </c>
      <c r="F18" s="30">
        <f>SUM(B18:E18)</f>
        <v>764.05</v>
      </c>
    </row>
    <row r="19" spans="1:6" ht="68.25" customHeight="1" x14ac:dyDescent="0.25">
      <c r="A19" s="32" t="s">
        <v>84</v>
      </c>
      <c r="B19" s="33">
        <v>343</v>
      </c>
      <c r="C19" s="33">
        <v>210</v>
      </c>
      <c r="D19" s="33">
        <v>208</v>
      </c>
      <c r="E19" s="33">
        <v>6.78</v>
      </c>
      <c r="F19" s="34">
        <f t="shared" ref="F19:F20" si="0">SUM(B19:E19)</f>
        <v>767.78</v>
      </c>
    </row>
    <row r="20" spans="1:6" ht="56.25" customHeight="1" x14ac:dyDescent="0.25">
      <c r="A20" s="32" t="s">
        <v>85</v>
      </c>
      <c r="B20" s="35">
        <v>344</v>
      </c>
      <c r="C20" s="35">
        <v>211</v>
      </c>
      <c r="D20" s="35">
        <v>209</v>
      </c>
      <c r="E20" s="35">
        <v>6.8</v>
      </c>
      <c r="F20" s="34">
        <f t="shared" si="0"/>
        <v>770.8</v>
      </c>
    </row>
    <row r="23" spans="1:6" ht="33.75" x14ac:dyDescent="0.25">
      <c r="A23" s="32" t="s">
        <v>65</v>
      </c>
      <c r="B23" s="44">
        <v>768</v>
      </c>
    </row>
    <row r="24" spans="1:6" ht="33.75" x14ac:dyDescent="0.25">
      <c r="A24" s="43" t="s">
        <v>66</v>
      </c>
      <c r="B24" s="44">
        <v>771</v>
      </c>
    </row>
    <row r="26" spans="1:6" x14ac:dyDescent="0.25">
      <c r="A26" s="52" t="s">
        <v>81</v>
      </c>
      <c r="B26" s="52"/>
    </row>
    <row r="27" spans="1:6" x14ac:dyDescent="0.25">
      <c r="A27" s="52" t="s">
        <v>82</v>
      </c>
      <c r="B27" s="52"/>
    </row>
    <row r="28" spans="1:6" x14ac:dyDescent="0.25">
      <c r="A28" s="52" t="s">
        <v>83</v>
      </c>
      <c r="B28" s="52"/>
    </row>
  </sheetData>
  <mergeCells count="6">
    <mergeCell ref="A28:B28"/>
    <mergeCell ref="A2:E3"/>
    <mergeCell ref="A4:A5"/>
    <mergeCell ref="B4:E4"/>
    <mergeCell ref="A26:B26"/>
    <mergeCell ref="A27:B2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6E6FA-3BD5-4B09-9FB4-575E6C1BFCEA}">
  <dimension ref="A2:I24"/>
  <sheetViews>
    <sheetView workbookViewId="0">
      <selection activeCell="K12" sqref="K12"/>
    </sheetView>
  </sheetViews>
  <sheetFormatPr defaultRowHeight="15" x14ac:dyDescent="0.25"/>
  <cols>
    <col min="1" max="1" width="5" customWidth="1"/>
    <col min="2" max="2" width="34.85546875" customWidth="1"/>
    <col min="3" max="3" width="14.85546875" customWidth="1"/>
    <col min="4" max="4" width="13.5703125" customWidth="1"/>
    <col min="5" max="5" width="29.140625" customWidth="1"/>
  </cols>
  <sheetData>
    <row r="2" spans="2:9" x14ac:dyDescent="0.25">
      <c r="B2" s="60" t="s">
        <v>80</v>
      </c>
      <c r="C2" s="60"/>
      <c r="D2" s="60"/>
      <c r="E2" s="60"/>
    </row>
    <row r="4" spans="2:9" ht="36.75" customHeight="1" x14ac:dyDescent="0.25">
      <c r="B4" s="65" t="s">
        <v>69</v>
      </c>
      <c r="C4" s="65"/>
      <c r="D4" s="65"/>
      <c r="E4" s="65"/>
      <c r="F4" s="37"/>
      <c r="G4" s="37"/>
      <c r="H4" s="37"/>
      <c r="I4" s="36"/>
    </row>
    <row r="5" spans="2:9" ht="24" customHeight="1" x14ac:dyDescent="0.25">
      <c r="B5" s="6" t="s">
        <v>67</v>
      </c>
      <c r="C5" s="64">
        <v>6318.48</v>
      </c>
      <c r="D5" s="64"/>
      <c r="E5" s="64"/>
      <c r="F5" s="36"/>
      <c r="G5" s="36"/>
      <c r="H5" s="36"/>
      <c r="I5" s="36"/>
    </row>
    <row r="6" spans="2:9" ht="23.25" customHeight="1" x14ac:dyDescent="0.25">
      <c r="B6" s="6" t="s">
        <v>68</v>
      </c>
      <c r="C6" s="64">
        <v>6517.7910000000002</v>
      </c>
      <c r="D6" s="64"/>
      <c r="E6" s="64"/>
      <c r="F6" s="36"/>
      <c r="G6" s="36"/>
      <c r="H6" s="36"/>
      <c r="I6" s="36"/>
    </row>
    <row r="7" spans="2:9" ht="85.5" x14ac:dyDescent="0.25">
      <c r="B7" s="62" t="s">
        <v>77</v>
      </c>
      <c r="C7" s="63">
        <f>D7+D8</f>
        <v>6416.7800000000007</v>
      </c>
      <c r="D7" s="38">
        <v>3586.9</v>
      </c>
      <c r="E7" s="6" t="s">
        <v>86</v>
      </c>
    </row>
    <row r="8" spans="2:9" ht="60" x14ac:dyDescent="0.25">
      <c r="B8" s="62"/>
      <c r="C8" s="63"/>
      <c r="D8" s="38">
        <v>2829.88</v>
      </c>
      <c r="E8" s="6" t="s">
        <v>87</v>
      </c>
    </row>
    <row r="12" spans="2:9" ht="30" customHeight="1" x14ac:dyDescent="0.25">
      <c r="B12" s="61" t="s">
        <v>78</v>
      </c>
      <c r="C12" s="61"/>
      <c r="D12" s="61"/>
    </row>
    <row r="13" spans="2:9" ht="45" x14ac:dyDescent="0.25">
      <c r="B13" s="39" t="s">
        <v>70</v>
      </c>
      <c r="C13" s="6" t="s">
        <v>71</v>
      </c>
      <c r="D13" s="23" t="s">
        <v>72</v>
      </c>
    </row>
    <row r="14" spans="2:9" ht="29.25" customHeight="1" x14ac:dyDescent="0.25">
      <c r="B14" s="23" t="s">
        <v>73</v>
      </c>
      <c r="C14" s="40">
        <f>C6-C5</f>
        <v>199.3110000000006</v>
      </c>
      <c r="D14" s="41">
        <f>C6*100/C5</f>
        <v>103.15441371975538</v>
      </c>
    </row>
    <row r="15" spans="2:9" ht="35.25" customHeight="1" x14ac:dyDescent="0.25">
      <c r="B15" s="23" t="s">
        <v>74</v>
      </c>
      <c r="C15" s="45">
        <v>-101.011</v>
      </c>
      <c r="D15" s="41">
        <f>C7*100/C6</f>
        <v>98.450226464763915</v>
      </c>
    </row>
    <row r="17" spans="1:4" x14ac:dyDescent="0.25">
      <c r="B17" s="42"/>
    </row>
    <row r="18" spans="1:4" x14ac:dyDescent="0.25">
      <c r="B18" s="60" t="s">
        <v>79</v>
      </c>
      <c r="C18" s="60"/>
      <c r="D18" s="36"/>
    </row>
    <row r="19" spans="1:4" x14ac:dyDescent="0.25">
      <c r="B19" s="23" t="s">
        <v>75</v>
      </c>
      <c r="C19" s="23">
        <v>6600</v>
      </c>
      <c r="D19" s="36"/>
    </row>
    <row r="20" spans="1:4" x14ac:dyDescent="0.25">
      <c r="B20" s="23" t="s">
        <v>76</v>
      </c>
      <c r="C20" s="23">
        <v>6700</v>
      </c>
      <c r="D20" s="36"/>
    </row>
    <row r="21" spans="1:4" x14ac:dyDescent="0.25">
      <c r="B21" s="36"/>
      <c r="C21" s="36"/>
      <c r="D21" s="36"/>
    </row>
    <row r="22" spans="1:4" x14ac:dyDescent="0.25">
      <c r="A22" s="52" t="s">
        <v>81</v>
      </c>
      <c r="B22" s="52"/>
      <c r="C22" s="36"/>
      <c r="D22" s="36"/>
    </row>
    <row r="23" spans="1:4" x14ac:dyDescent="0.25">
      <c r="A23" s="52" t="s">
        <v>82</v>
      </c>
      <c r="B23" s="52"/>
    </row>
    <row r="24" spans="1:4" x14ac:dyDescent="0.25">
      <c r="A24" s="52" t="s">
        <v>83</v>
      </c>
      <c r="B24" s="52"/>
    </row>
  </sheetData>
  <mergeCells count="11">
    <mergeCell ref="B2:E2"/>
    <mergeCell ref="A22:B22"/>
    <mergeCell ref="A23:B23"/>
    <mergeCell ref="A24:B24"/>
    <mergeCell ref="B12:D12"/>
    <mergeCell ref="B18:C18"/>
    <mergeCell ref="B7:B8"/>
    <mergeCell ref="C7:C8"/>
    <mergeCell ref="C5:E5"/>
    <mergeCell ref="C6:E6"/>
    <mergeCell ref="B4:E4"/>
  </mergeCells>
  <pageMargins left="0.11811023622047245" right="0.1968503937007874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Kosieradzka</dc:creator>
  <cp:lastModifiedBy>Magdalena Kosieradzka</cp:lastModifiedBy>
  <cp:lastPrinted>2019-08-20T11:00:51Z</cp:lastPrinted>
  <dcterms:created xsi:type="dcterms:W3CDTF">2019-08-19T12:06:11Z</dcterms:created>
  <dcterms:modified xsi:type="dcterms:W3CDTF">2019-08-21T08:09:49Z</dcterms:modified>
</cp:coreProperties>
</file>